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33555" windowHeight="18960"/>
  </bookViews>
  <sheets>
    <sheet name="Výpočet" sheetId="1" r:id="rId1"/>
  </sheets>
  <externalReferences>
    <externalReference r:id="rId2"/>
    <externalReference r:id="rId3"/>
  </externalReferences>
  <definedNames>
    <definedName name="EA" localSheetId="0">'[1]Výpočet '!$P$1:$P$2</definedName>
    <definedName name="EA">'[2]Výpočet '!$P$1:$P$3</definedName>
    <definedName name="_xlnm.Print_Area" localSheetId="0">Výpočet!$A$1:$M$43</definedName>
  </definedNames>
  <calcPr calcId="145621"/>
</workbook>
</file>

<file path=xl/calcChain.xml><?xml version="1.0" encoding="utf-8"?>
<calcChain xmlns="http://schemas.openxmlformats.org/spreadsheetml/2006/main">
  <c r="D20" i="1" l="1"/>
  <c r="I19" i="1"/>
  <c r="K19" i="1" s="1"/>
  <c r="D18" i="1"/>
  <c r="I17" i="1"/>
  <c r="K17" i="1" s="1"/>
  <c r="G36" i="1"/>
  <c r="I21" i="1" l="1"/>
  <c r="K21" i="1" s="1"/>
  <c r="D22" i="1"/>
  <c r="I23" i="1"/>
  <c r="K23" i="1" s="1"/>
  <c r="D24" i="1"/>
  <c r="I25" i="1"/>
  <c r="K25" i="1" s="1"/>
  <c r="D26" i="1"/>
  <c r="I27" i="1"/>
  <c r="K27" i="1" s="1"/>
  <c r="D28" i="1"/>
  <c r="I29" i="1"/>
  <c r="K29" i="1" s="1"/>
  <c r="D30" i="1"/>
  <c r="I31" i="1"/>
  <c r="K31" i="1" s="1"/>
  <c r="D32" i="1"/>
  <c r="I33" i="1"/>
  <c r="K33" i="1" s="1"/>
  <c r="D34" i="1"/>
  <c r="I35" i="1"/>
  <c r="K35" i="1" s="1"/>
  <c r="H36" i="1"/>
  <c r="D16" i="1"/>
  <c r="J36" i="1"/>
  <c r="I28" i="1"/>
  <c r="D29" i="1"/>
  <c r="I30" i="1"/>
  <c r="K30" i="1" s="1"/>
  <c r="D31" i="1"/>
  <c r="I32" i="1"/>
  <c r="D33" i="1"/>
  <c r="I34" i="1"/>
  <c r="D35" i="1"/>
  <c r="K28" i="1"/>
  <c r="K32" i="1"/>
  <c r="I16" i="1"/>
  <c r="C36" i="1"/>
  <c r="K16" i="1"/>
  <c r="D17" i="1"/>
  <c r="I18" i="1"/>
  <c r="D19" i="1"/>
  <c r="I20" i="1"/>
  <c r="K20" i="1" s="1"/>
  <c r="D21" i="1"/>
  <c r="I22" i="1"/>
  <c r="K22" i="1" s="1"/>
  <c r="D23" i="1"/>
  <c r="I24" i="1"/>
  <c r="K24" i="1" s="1"/>
  <c r="D25" i="1"/>
  <c r="I26" i="1"/>
  <c r="K26" i="1" s="1"/>
  <c r="D27" i="1"/>
  <c r="K18" i="1"/>
  <c r="K34" i="1"/>
  <c r="D36" i="1" l="1"/>
  <c r="E34" i="1" s="1"/>
  <c r="E26" i="1"/>
  <c r="E24" i="1"/>
  <c r="E22" i="1"/>
  <c r="E20" i="1"/>
  <c r="E18" i="1"/>
  <c r="E35" i="1"/>
  <c r="E33" i="1"/>
  <c r="E31" i="1"/>
  <c r="E29" i="1"/>
  <c r="E27" i="1"/>
  <c r="E25" i="1"/>
  <c r="E23" i="1"/>
  <c r="E21" i="1"/>
  <c r="E19" i="1"/>
  <c r="E17" i="1"/>
  <c r="E16" i="1"/>
  <c r="I36" i="1"/>
  <c r="C41" i="1" s="1"/>
  <c r="K36" i="1"/>
  <c r="E28" i="1" l="1"/>
  <c r="E30" i="1"/>
  <c r="E32" i="1"/>
  <c r="E36" i="1" l="1"/>
  <c r="L16" i="1" s="1"/>
  <c r="C42" i="1" s="1"/>
  <c r="M16" i="1" l="1"/>
  <c r="F41" i="1"/>
</calcChain>
</file>

<file path=xl/sharedStrings.xml><?xml version="1.0" encoding="utf-8"?>
<sst xmlns="http://schemas.openxmlformats.org/spreadsheetml/2006/main" count="44" uniqueCount="41">
  <si>
    <t>Názov obce</t>
  </si>
  <si>
    <t>modré bunky - sa počítajú automaticky</t>
  </si>
  <si>
    <t>1. ročná spotreba elektriny vypočítaná pri 3900 hod. svietenia</t>
  </si>
  <si>
    <t>2. spotreba elektriny pri regulácii intenzity osvetlenia vypočítaná pri:</t>
  </si>
  <si>
    <r>
      <rPr>
        <b/>
        <sz val="10"/>
        <color indexed="8"/>
        <rFont val="Arial"/>
        <family val="2"/>
        <charset val="238"/>
      </rPr>
      <t>980 hod./rok</t>
    </r>
    <r>
      <rPr>
        <sz val="10"/>
        <color indexed="8"/>
        <rFont val="Arial"/>
        <family val="2"/>
        <charset val="238"/>
      </rPr>
      <t xml:space="preserve"> hodín svietenia pri výkone </t>
    </r>
    <r>
      <rPr>
        <b/>
        <sz val="10"/>
        <color indexed="8"/>
        <rFont val="Arial"/>
        <family val="2"/>
        <charset val="238"/>
      </rPr>
      <t>100%</t>
    </r>
  </si>
  <si>
    <r>
      <rPr>
        <b/>
        <sz val="10"/>
        <color indexed="8"/>
        <rFont val="Arial"/>
        <family val="2"/>
        <charset val="238"/>
      </rPr>
      <t>1095 hod./rok</t>
    </r>
    <r>
      <rPr>
        <sz val="10"/>
        <color indexed="8"/>
        <rFont val="Arial"/>
        <family val="2"/>
        <charset val="238"/>
      </rPr>
      <t xml:space="preserve">  hodín svietenia pri výkone </t>
    </r>
    <r>
      <rPr>
        <b/>
        <sz val="10"/>
        <color indexed="8"/>
        <rFont val="Arial"/>
        <family val="2"/>
        <charset val="238"/>
      </rPr>
      <t>80%</t>
    </r>
  </si>
  <si>
    <r>
      <rPr>
        <b/>
        <sz val="10"/>
        <color indexed="8"/>
        <rFont val="Arial"/>
        <family val="2"/>
        <charset val="238"/>
      </rPr>
      <t>1825 hod./rok</t>
    </r>
    <r>
      <rPr>
        <sz val="10"/>
        <color indexed="8"/>
        <rFont val="Arial"/>
        <family val="2"/>
        <charset val="238"/>
      </rPr>
      <t xml:space="preserve">  hodín svietenia pri výkone </t>
    </r>
    <r>
      <rPr>
        <b/>
        <sz val="10"/>
        <color indexed="8"/>
        <rFont val="Arial"/>
        <family val="2"/>
        <charset val="238"/>
      </rPr>
      <t>60%</t>
    </r>
  </si>
  <si>
    <t>P.č.</t>
  </si>
  <si>
    <t>Pôvodný stav</t>
  </si>
  <si>
    <t>Modelovaný pôvodný stav</t>
  </si>
  <si>
    <t>Úspora elektriny 
(kWh)</t>
  </si>
  <si>
    <t>Úspora elektriny 
(%)</t>
  </si>
  <si>
    <t>Príkon svietidla 
(W)</t>
  </si>
  <si>
    <t>Počet kusov modernizovaných svietidiel</t>
  </si>
  <si>
    <t>Ročná spotreba elektriny 
(kWh)</t>
  </si>
  <si>
    <t>Ročná spotreba modelovaná 
(s doplnením svietidiel pri primernej výkonnosti pôvodných sviediel)</t>
  </si>
  <si>
    <t>Počet kusov doplnených svietidiel</t>
  </si>
  <si>
    <t>Spolu:</t>
  </si>
  <si>
    <t>Merateľné ukazovatele projektu</t>
  </si>
  <si>
    <t>Merná jednotka</t>
  </si>
  <si>
    <t>Úspora CO2</t>
  </si>
  <si>
    <t>Počet vymenených svietidiel (výsledok)</t>
  </si>
  <si>
    <t>počet</t>
  </si>
  <si>
    <t>GJ/rok</t>
  </si>
  <si>
    <t>biele bunky - vypĺňa prijímateľ</t>
  </si>
  <si>
    <t>červené bunky predstavujú dosiahnutú hodnotu merateľných ukazovateľov projektu</t>
  </si>
  <si>
    <t>Zhodnotenie dosahovania merateľných ukazovateľov projektu</t>
  </si>
  <si>
    <t>Tabuľka B - dosiahnuté hodnoty merateľných ukazovateľov</t>
  </si>
  <si>
    <t>Počet kusov zmodernizovaných pôvodných svietidiel</t>
  </si>
  <si>
    <t>Počet svietidiel
zmodernizovaných + doplnených</t>
  </si>
  <si>
    <t>Počet svietidiel s regulovanou intenzitou osvetlenia 
(z počtu zmodernizovaných aj doplnených spolu)</t>
  </si>
  <si>
    <t>Tabuľka A - popis technického stavu sústavy verejného osvetlenia</t>
  </si>
  <si>
    <t>Stav na konci sledovaného obdobia</t>
  </si>
  <si>
    <t>Dňa:</t>
  </si>
  <si>
    <t>Podpis</t>
  </si>
  <si>
    <t>Vypracoval:
Meno a priezvisko</t>
  </si>
  <si>
    <t>Dosiahnutá hodnota</t>
  </si>
  <si>
    <t>Úspora energie</t>
  </si>
  <si>
    <t>Monitorovacie obdobie</t>
  </si>
  <si>
    <t>Začiatok</t>
  </si>
  <si>
    <t>Koniec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</si>
</sst>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2" fillId="2" borderId="0" xfId="1" applyFont="1" applyFill="1" applyAlignment="1" applyProtection="1">
      <alignment wrapText="1"/>
      <protection hidden="1"/>
    </xf>
    <xf numFmtId="0" fontId="1" fillId="3" borderId="0" xfId="1" applyFill="1" applyAlignment="1" applyProtection="1">
      <alignment wrapText="1"/>
      <protection hidden="1"/>
    </xf>
    <xf numFmtId="0" fontId="4" fillId="2" borderId="0" xfId="1" applyFont="1" applyFill="1" applyAlignment="1" applyProtection="1">
      <alignment horizontal="left" wrapText="1"/>
      <protection hidden="1"/>
    </xf>
    <xf numFmtId="0" fontId="5" fillId="2" borderId="0" xfId="1" applyFont="1" applyFill="1" applyAlignment="1" applyProtection="1">
      <alignment wrapText="1"/>
      <protection hidden="1"/>
    </xf>
    <xf numFmtId="0" fontId="1" fillId="2" borderId="0" xfId="1" applyFill="1" applyAlignment="1" applyProtection="1">
      <alignment wrapText="1"/>
      <protection hidden="1"/>
    </xf>
    <xf numFmtId="0" fontId="6" fillId="2" borderId="0" xfId="1" applyFont="1" applyFill="1" applyAlignment="1" applyProtection="1">
      <alignment horizontal="left" wrapText="1"/>
      <protection hidden="1"/>
    </xf>
    <xf numFmtId="0" fontId="7" fillId="2" borderId="0" xfId="1" applyFont="1" applyFill="1" applyAlignment="1" applyProtection="1">
      <alignment vertical="top" wrapText="1"/>
      <protection hidden="1"/>
    </xf>
    <xf numFmtId="0" fontId="7" fillId="2" borderId="0" xfId="1" applyFont="1" applyFill="1" applyBorder="1" applyAlignment="1" applyProtection="1">
      <alignment horizontal="left" vertical="center"/>
      <protection hidden="1"/>
    </xf>
    <xf numFmtId="0" fontId="7" fillId="2" borderId="0" xfId="1" applyFont="1" applyFill="1" applyBorder="1" applyAlignment="1" applyProtection="1">
      <alignment horizontal="center" vertical="center"/>
      <protection hidden="1"/>
    </xf>
    <xf numFmtId="0" fontId="7" fillId="2" borderId="0" xfId="1" applyFont="1" applyFill="1" applyBorder="1" applyAlignment="1" applyProtection="1">
      <alignment horizontal="left" vertical="top" wrapText="1"/>
      <protection hidden="1"/>
    </xf>
    <xf numFmtId="0" fontId="7" fillId="2" borderId="0" xfId="1" applyFont="1" applyFill="1" applyAlignment="1" applyProtection="1">
      <alignment horizontal="left" vertical="top" wrapText="1"/>
      <protection hidden="1"/>
    </xf>
    <xf numFmtId="4" fontId="7" fillId="2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 applyProtection="1">
      <alignment wrapText="1"/>
      <protection hidden="1"/>
    </xf>
    <xf numFmtId="0" fontId="5" fillId="2" borderId="9" xfId="1" applyFont="1" applyFill="1" applyBorder="1" applyAlignment="1" applyProtection="1">
      <alignment horizontal="center" vertical="center" wrapText="1"/>
      <protection hidden="1"/>
    </xf>
    <xf numFmtId="0" fontId="6" fillId="2" borderId="11" xfId="1" applyFont="1" applyFill="1" applyBorder="1" applyAlignment="1" applyProtection="1">
      <alignment horizontal="center" vertical="center" wrapText="1"/>
      <protection hidden="1"/>
    </xf>
    <xf numFmtId="0" fontId="6" fillId="2" borderId="12" xfId="1" applyFont="1" applyFill="1" applyBorder="1" applyAlignment="1" applyProtection="1">
      <alignment horizontal="center" vertical="center" wrapText="1"/>
      <protection hidden="1"/>
    </xf>
    <xf numFmtId="0" fontId="6" fillId="2" borderId="13" xfId="1" applyFont="1" applyFill="1" applyBorder="1" applyAlignment="1" applyProtection="1">
      <alignment horizontal="center" vertical="center" wrapText="1"/>
      <protection hidden="1"/>
    </xf>
    <xf numFmtId="0" fontId="1" fillId="0" borderId="14" xfId="1" applyBorder="1" applyAlignment="1" applyProtection="1">
      <alignment horizontal="center" wrapText="1"/>
      <protection hidden="1"/>
    </xf>
    <xf numFmtId="2" fontId="1" fillId="0" borderId="15" xfId="1" applyNumberFormat="1" applyFill="1" applyBorder="1" applyAlignment="1" applyProtection="1">
      <alignment wrapText="1"/>
      <protection locked="0"/>
    </xf>
    <xf numFmtId="4" fontId="1" fillId="0" borderId="16" xfId="1" applyNumberFormat="1" applyFill="1" applyBorder="1" applyAlignment="1" applyProtection="1">
      <alignment wrapText="1"/>
      <protection locked="0"/>
    </xf>
    <xf numFmtId="4" fontId="1" fillId="4" borderId="17" xfId="1" applyNumberFormat="1" applyFill="1" applyBorder="1" applyAlignment="1" applyProtection="1">
      <alignment wrapText="1"/>
      <protection hidden="1"/>
    </xf>
    <xf numFmtId="4" fontId="1" fillId="0" borderId="15" xfId="1" applyNumberFormat="1" applyFill="1" applyBorder="1" applyAlignment="1" applyProtection="1">
      <alignment wrapText="1"/>
      <protection locked="0"/>
    </xf>
    <xf numFmtId="4" fontId="1" fillId="4" borderId="16" xfId="1" applyNumberFormat="1" applyFill="1" applyBorder="1" applyAlignment="1" applyProtection="1">
      <alignment wrapText="1"/>
      <protection hidden="1"/>
    </xf>
    <xf numFmtId="0" fontId="1" fillId="0" borderId="19" xfId="1" applyBorder="1" applyAlignment="1" applyProtection="1">
      <alignment horizontal="center" wrapText="1"/>
      <protection hidden="1"/>
    </xf>
    <xf numFmtId="4" fontId="1" fillId="4" borderId="20" xfId="1" applyNumberForma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21" xfId="1" applyBorder="1" applyAlignment="1" applyProtection="1">
      <alignment horizontal="center" wrapText="1"/>
      <protection hidden="1"/>
    </xf>
    <xf numFmtId="4" fontId="1" fillId="4" borderId="22" xfId="1" applyNumberFormat="1" applyFill="1" applyBorder="1" applyAlignment="1" applyProtection="1">
      <alignment wrapText="1"/>
      <protection hidden="1"/>
    </xf>
    <xf numFmtId="4" fontId="1" fillId="4" borderId="23" xfId="1" applyNumberFormat="1" applyFill="1" applyBorder="1" applyAlignment="1" applyProtection="1">
      <alignment wrapText="1"/>
      <protection hidden="1"/>
    </xf>
    <xf numFmtId="4" fontId="5" fillId="4" borderId="25" xfId="1" applyNumberFormat="1" applyFont="1" applyFill="1" applyBorder="1" applyAlignment="1" applyProtection="1">
      <alignment wrapText="1"/>
      <protection hidden="1"/>
    </xf>
    <xf numFmtId="4" fontId="5" fillId="4" borderId="26" xfId="1" applyNumberFormat="1" applyFont="1" applyFill="1" applyBorder="1" applyAlignment="1" applyProtection="1">
      <alignment wrapText="1"/>
      <protection hidden="1"/>
    </xf>
    <xf numFmtId="4" fontId="5" fillId="2" borderId="27" xfId="1" applyNumberFormat="1" applyFont="1" applyFill="1" applyBorder="1" applyAlignment="1" applyProtection="1">
      <alignment wrapText="1"/>
      <protection hidden="1"/>
    </xf>
    <xf numFmtId="4" fontId="5" fillId="4" borderId="28" xfId="1" applyNumberFormat="1" applyFont="1" applyFill="1" applyBorder="1" applyAlignment="1" applyProtection="1">
      <alignment wrapText="1"/>
      <protection hidden="1"/>
    </xf>
    <xf numFmtId="0" fontId="5" fillId="2" borderId="0" xfId="1" applyFont="1" applyFill="1" applyBorder="1" applyAlignment="1" applyProtection="1">
      <alignment horizontal="left" wrapText="1"/>
      <protection hidden="1"/>
    </xf>
    <xf numFmtId="2" fontId="5" fillId="2" borderId="0" xfId="1" applyNumberFormat="1" applyFont="1" applyFill="1" applyBorder="1" applyAlignment="1" applyProtection="1">
      <alignment wrapText="1"/>
      <protection hidden="1"/>
    </xf>
    <xf numFmtId="0" fontId="5" fillId="2" borderId="0" xfId="1" applyFont="1" applyFill="1" applyBorder="1" applyAlignment="1" applyProtection="1">
      <alignment wrapText="1"/>
      <protection hidden="1"/>
    </xf>
    <xf numFmtId="2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10" fontId="5" fillId="2" borderId="0" xfId="4" applyNumberFormat="1" applyFont="1" applyFill="1" applyBorder="1" applyAlignment="1" applyProtection="1">
      <alignment horizontal="center" vertical="center" wrapText="1"/>
      <protection hidden="1"/>
    </xf>
    <xf numFmtId="0" fontId="5" fillId="2" borderId="9" xfId="1" applyFont="1" applyFill="1" applyBorder="1" applyAlignment="1" applyProtection="1">
      <alignment horizontal="center" wrapText="1"/>
      <protection hidden="1"/>
    </xf>
    <xf numFmtId="2" fontId="5" fillId="5" borderId="31" xfId="1" applyNumberFormat="1" applyFont="1" applyFill="1" applyBorder="1" applyAlignment="1" applyProtection="1">
      <alignment wrapText="1"/>
      <protection hidden="1"/>
    </xf>
    <xf numFmtId="0" fontId="1" fillId="2" borderId="32" xfId="1" applyFill="1" applyBorder="1" applyAlignment="1" applyProtection="1">
      <alignment wrapText="1"/>
      <protection hidden="1"/>
    </xf>
    <xf numFmtId="0" fontId="1" fillId="2" borderId="0" xfId="1" applyFill="1" applyBorder="1" applyAlignment="1" applyProtection="1">
      <alignment wrapText="1"/>
      <protection hidden="1"/>
    </xf>
    <xf numFmtId="164" fontId="5" fillId="4" borderId="9" xfId="3" applyNumberFormat="1" applyFont="1" applyFill="1" applyBorder="1" applyAlignment="1" applyProtection="1">
      <alignment wrapText="1"/>
      <protection hidden="1"/>
    </xf>
    <xf numFmtId="2" fontId="5" fillId="5" borderId="35" xfId="1" applyNumberFormat="1" applyFont="1" applyFill="1" applyBorder="1" applyAlignment="1" applyProtection="1">
      <alignment wrapText="1"/>
      <protection hidden="1"/>
    </xf>
    <xf numFmtId="0" fontId="1" fillId="2" borderId="36" xfId="1" applyFill="1" applyBorder="1" applyAlignment="1" applyProtection="1">
      <alignment wrapText="1"/>
      <protection hidden="1"/>
    </xf>
    <xf numFmtId="10" fontId="7" fillId="2" borderId="0" xfId="1" applyNumberFormat="1" applyFont="1" applyFill="1" applyBorder="1" applyAlignment="1" applyProtection="1">
      <alignment horizontal="left" vertical="top" wrapText="1"/>
      <protection hidden="1"/>
    </xf>
    <xf numFmtId="10" fontId="7" fillId="2" borderId="0" xfId="1" applyNumberFormat="1" applyFont="1" applyFill="1" applyBorder="1" applyAlignment="1" applyProtection="1">
      <alignment horizontal="left" vertical="top" wrapText="1"/>
    </xf>
    <xf numFmtId="0" fontId="5" fillId="2" borderId="0" xfId="1" applyFont="1" applyFill="1" applyBorder="1" applyAlignment="1" applyProtection="1">
      <alignment vertical="center"/>
      <protection hidden="1"/>
    </xf>
    <xf numFmtId="0" fontId="5" fillId="2" borderId="4" xfId="1" applyFont="1" applyFill="1" applyBorder="1" applyAlignment="1" applyProtection="1">
      <alignment horizontal="center" vertical="center" wrapText="1"/>
      <protection hidden="1"/>
    </xf>
    <xf numFmtId="0" fontId="5" fillId="2" borderId="37" xfId="0" applyFont="1" applyFill="1" applyBorder="1" applyAlignment="1" applyProtection="1">
      <alignment horizontal="left" vertical="center" wrapText="1"/>
      <protection hidden="1"/>
    </xf>
    <xf numFmtId="0" fontId="5" fillId="2" borderId="37" xfId="1" applyFont="1" applyFill="1" applyBorder="1" applyAlignment="1" applyProtection="1">
      <alignment horizontal="left" vertical="center"/>
      <protection hidden="1"/>
    </xf>
    <xf numFmtId="0" fontId="10" fillId="2" borderId="0" xfId="1" applyFont="1" applyFill="1" applyAlignment="1" applyProtection="1">
      <alignment horizontal="center" vertical="center" wrapText="1"/>
      <protection hidden="1"/>
    </xf>
    <xf numFmtId="0" fontId="5" fillId="0" borderId="37" xfId="0" applyFont="1" applyFill="1" applyBorder="1" applyAlignment="1" applyProtection="1">
      <alignment horizontal="center" vertical="center" wrapText="1"/>
      <protection locked="0"/>
    </xf>
    <xf numFmtId="0" fontId="9" fillId="2" borderId="33" xfId="1" applyFont="1" applyFill="1" applyBorder="1" applyAlignment="1" applyProtection="1">
      <alignment horizontal="left" wrapText="1"/>
      <protection hidden="1"/>
    </xf>
    <xf numFmtId="0" fontId="9" fillId="2" borderId="34" xfId="1" applyFont="1" applyFill="1" applyBorder="1" applyAlignment="1" applyProtection="1">
      <alignment horizontal="left" wrapText="1"/>
      <protection hidden="1"/>
    </xf>
    <xf numFmtId="0" fontId="5" fillId="2" borderId="7" xfId="1" applyFont="1" applyFill="1" applyBorder="1" applyAlignment="1" applyProtection="1">
      <alignment horizontal="left" wrapText="1"/>
      <protection hidden="1"/>
    </xf>
    <xf numFmtId="0" fontId="5" fillId="2" borderId="24" xfId="1" applyFont="1" applyFill="1" applyBorder="1" applyAlignment="1" applyProtection="1">
      <alignment horizontal="left" wrapText="1"/>
      <protection hidden="1"/>
    </xf>
    <xf numFmtId="0" fontId="5" fillId="2" borderId="0" xfId="1" applyFont="1" applyFill="1" applyBorder="1" applyAlignment="1" applyProtection="1">
      <alignment horizontal="center" wrapText="1"/>
      <protection hidden="1"/>
    </xf>
    <xf numFmtId="0" fontId="5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4" xfId="1" applyFont="1" applyFill="1" applyBorder="1" applyAlignment="1" applyProtection="1">
      <alignment horizontal="left" vertical="center" wrapText="1"/>
      <protection hidden="1"/>
    </xf>
    <xf numFmtId="0" fontId="9" fillId="2" borderId="15" xfId="1" applyFont="1" applyFill="1" applyBorder="1" applyAlignment="1" applyProtection="1">
      <alignment horizontal="left" wrapText="1"/>
      <protection hidden="1"/>
    </xf>
    <xf numFmtId="0" fontId="9" fillId="2" borderId="30" xfId="1" applyFont="1" applyFill="1" applyBorder="1" applyAlignment="1" applyProtection="1">
      <alignment horizontal="left" wrapText="1"/>
      <protection hidden="1"/>
    </xf>
    <xf numFmtId="0" fontId="5" fillId="2" borderId="37" xfId="0" applyFont="1" applyFill="1" applyBorder="1" applyAlignment="1" applyProtection="1">
      <alignment horizontal="left" vertical="center" wrapText="1"/>
      <protection hidden="1"/>
    </xf>
    <xf numFmtId="14" fontId="5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4" fontId="5" fillId="4" borderId="18" xfId="3" applyNumberFormat="1" applyFont="1" applyFill="1" applyBorder="1" applyAlignment="1" applyProtection="1">
      <alignment horizontal="center" vertical="center" wrapText="1"/>
      <protection hidden="1"/>
    </xf>
    <xf numFmtId="4" fontId="5" fillId="4" borderId="29" xfId="3" applyNumberFormat="1" applyFont="1" applyFill="1" applyBorder="1" applyAlignment="1" applyProtection="1">
      <alignment horizontal="center" vertical="center" wrapText="1"/>
      <protection hidden="1"/>
    </xf>
    <xf numFmtId="10" fontId="5" fillId="4" borderId="18" xfId="4" applyNumberFormat="1" applyFont="1" applyFill="1" applyBorder="1" applyAlignment="1" applyProtection="1">
      <alignment horizontal="center" vertical="center" wrapText="1"/>
      <protection hidden="1"/>
    </xf>
    <xf numFmtId="10" fontId="5" fillId="4" borderId="29" xfId="4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1" applyFont="1" applyFill="1" applyBorder="1" applyAlignment="1" applyProtection="1">
      <alignment horizontal="center" vertical="center" wrapText="1"/>
      <protection hidden="1"/>
    </xf>
    <xf numFmtId="0" fontId="6" fillId="2" borderId="10" xfId="1" applyFont="1" applyFill="1" applyBorder="1" applyAlignment="1" applyProtection="1">
      <alignment horizontal="center" vertical="center" wrapText="1"/>
      <protection hidden="1"/>
    </xf>
    <xf numFmtId="0" fontId="3" fillId="5" borderId="1" xfId="2" applyFill="1" applyBorder="1" applyAlignment="1" applyProtection="1">
      <alignment horizontal="center"/>
      <protection hidden="1"/>
    </xf>
    <xf numFmtId="0" fontId="3" fillId="5" borderId="0" xfId="2" applyFill="1" applyBorder="1" applyAlignment="1" applyProtection="1">
      <alignment horizontal="center"/>
      <protection hidden="1"/>
    </xf>
    <xf numFmtId="0" fontId="6" fillId="2" borderId="0" xfId="1" applyFont="1" applyFill="1" applyAlignment="1" applyProtection="1">
      <alignment horizontal="left" wrapText="1"/>
      <protection hidden="1"/>
    </xf>
    <xf numFmtId="0" fontId="7" fillId="2" borderId="0" xfId="1" applyFont="1" applyFill="1" applyAlignment="1" applyProtection="1">
      <alignment horizontal="left" vertical="top" wrapText="1"/>
      <protection hidden="1"/>
    </xf>
    <xf numFmtId="4" fontId="7" fillId="2" borderId="0" xfId="1" applyNumberFormat="1" applyFont="1" applyFill="1" applyBorder="1" applyAlignment="1" applyProtection="1">
      <alignment horizontal="center" vertical="top" wrapText="1"/>
    </xf>
    <xf numFmtId="0" fontId="10" fillId="2" borderId="0" xfId="1" applyFont="1" applyFill="1" applyAlignment="1" applyProtection="1">
      <alignment horizontal="left" wrapText="1"/>
      <protection hidden="1"/>
    </xf>
    <xf numFmtId="49" fontId="0" fillId="0" borderId="8" xfId="1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9" xfId="1" applyNumberFormat="1" applyFill="1" applyBorder="1" applyAlignment="1" applyProtection="1">
      <alignment horizontal="center" vertical="center" wrapText="1"/>
      <protection locked="0" hidden="1"/>
    </xf>
    <xf numFmtId="49" fontId="0" fillId="0" borderId="38" xfId="1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9" xfId="1" applyNumberFormat="1" applyFill="1" applyBorder="1" applyAlignment="1" applyProtection="1">
      <alignment horizontal="center" vertical="center" wrapText="1"/>
      <protection locked="0" hidden="1"/>
    </xf>
    <xf numFmtId="0" fontId="5" fillId="2" borderId="2" xfId="1" applyFont="1" applyFill="1" applyBorder="1" applyAlignment="1" applyProtection="1">
      <alignment horizontal="center" vertical="center" wrapText="1"/>
      <protection hidden="1"/>
    </xf>
    <xf numFmtId="0" fontId="5" fillId="2" borderId="3" xfId="1" applyFont="1" applyFill="1" applyBorder="1" applyAlignment="1" applyProtection="1">
      <alignment horizontal="center" vertical="center" wrapText="1"/>
      <protection hidden="1"/>
    </xf>
    <xf numFmtId="0" fontId="5" fillId="2" borderId="4" xfId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center" wrapText="1"/>
      <protection hidden="1"/>
    </xf>
    <xf numFmtId="0" fontId="3" fillId="0" borderId="1" xfId="2" applyBorder="1" applyAlignment="1" applyProtection="1">
      <alignment horizontal="center"/>
      <protection hidden="1"/>
    </xf>
    <xf numFmtId="0" fontId="3" fillId="0" borderId="0" xfId="2" applyBorder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left" wrapText="1"/>
      <protection hidden="1"/>
    </xf>
    <xf numFmtId="4" fontId="1" fillId="4" borderId="5" xfId="1" applyNumberFormat="1" applyFill="1" applyBorder="1" applyAlignment="1" applyProtection="1">
      <alignment horizontal="center" wrapText="1"/>
      <protection hidden="1"/>
    </xf>
    <xf numFmtId="4" fontId="1" fillId="4" borderId="6" xfId="1" applyNumberFormat="1" applyFill="1" applyBorder="1" applyAlignment="1" applyProtection="1">
      <alignment horizontal="center" wrapText="1"/>
      <protection hidden="1"/>
    </xf>
    <xf numFmtId="0" fontId="0" fillId="0" borderId="2" xfId="1" applyFont="1" applyFill="1" applyBorder="1" applyAlignment="1" applyProtection="1">
      <alignment horizontal="left" wrapText="1"/>
      <protection locked="0"/>
    </xf>
    <xf numFmtId="0" fontId="1" fillId="0" borderId="3" xfId="1" applyFill="1" applyBorder="1" applyAlignment="1" applyProtection="1">
      <alignment horizontal="left" wrapText="1"/>
      <protection locked="0"/>
    </xf>
    <xf numFmtId="0" fontId="1" fillId="0" borderId="4" xfId="1" applyFill="1" applyBorder="1" applyAlignment="1" applyProtection="1">
      <alignment horizontal="left" wrapText="1"/>
      <protection locked="0"/>
    </xf>
  </cellXfs>
  <cellStyles count="10">
    <cellStyle name="Čiarka 2" xfId="5"/>
    <cellStyle name="Čiarka 3" xfId="3"/>
    <cellStyle name="Excel Built-in Normal" xfId="6"/>
    <cellStyle name="Normálna" xfId="0" builtinId="0"/>
    <cellStyle name="Normálna 2" xfId="7"/>
    <cellStyle name="Normálna 3" xfId="1"/>
    <cellStyle name="normální_Financna analyza" xfId="2"/>
    <cellStyle name="Percentá 2" xfId="8"/>
    <cellStyle name="Percentá 3" xfId="4"/>
    <cellStyle name="TableStyleLight1" xfId="9"/>
  </cellStyles>
  <dxfs count="2"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HR-22VS-1501/NFP25120220958_O&#269;ov&#225;/013_Priloha%2013a%20ZoNFP_Kryci_list_svetelnotechnickej_s&#780;tu&#769;die_fi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%20KaHR/Vyzvy/v&#253;zvy%202015/(2015-04-30)-KaHR-22VS-1501/04%20-%20Konanie%20o%20&#381;oNFP/002%20-%20OH/V&#253;sledky%20OH/Abrah&#225;m/K&#243;pia%20-%20Abrah&#225;m%20kryc&#237;%20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počet "/>
      <sheetName val="OH"/>
      <sheetName val="Svietidlo 1"/>
      <sheetName val="Svietidlo 2"/>
      <sheetName val="Svietidlo 3"/>
      <sheetName val="Svietidlo 4"/>
      <sheetName val="Svietidlo 5"/>
      <sheetName val="RVO1"/>
    </sheetNames>
    <sheetDataSet>
      <sheetData sheetId="0">
        <row r="1">
          <cell r="P1" t="str">
            <v>Energetický audítor</v>
          </cell>
        </row>
        <row r="2">
          <cell r="P2" t="str">
            <v>Autorizovaný stavebný inžinier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"/>
      <sheetName val="Výpočet "/>
      <sheetName val="Svietidlo 1"/>
      <sheetName val="Svietidlo 2"/>
      <sheetName val="Svietidlo 3"/>
      <sheetName val="Svietidlo 4"/>
      <sheetName val="RVO1"/>
      <sheetName val="RVO3"/>
    </sheetNames>
    <sheetDataSet>
      <sheetData sheetId="0"/>
      <sheetData sheetId="1">
        <row r="1">
          <cell r="P1" t="str">
            <v>Energetický audítor</v>
          </cell>
        </row>
        <row r="2">
          <cell r="P2" t="str">
            <v>Autorizovaný stavebný inžinier</v>
          </cell>
        </row>
        <row r="3">
          <cell r="P3" t="str">
            <v>Svetelný technik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5"/>
  <sheetViews>
    <sheetView tabSelected="1" view="pageBreakPreview" zoomScaleNormal="100" zoomScaleSheetLayoutView="100" workbookViewId="0">
      <selection activeCell="I39" sqref="I39"/>
    </sheetView>
  </sheetViews>
  <sheetFormatPr defaultRowHeight="15" x14ac:dyDescent="0.25"/>
  <cols>
    <col min="1" max="1" width="6" style="13" customWidth="1"/>
    <col min="2" max="2" width="24.140625" style="13" customWidth="1"/>
    <col min="3" max="9" width="15.7109375" style="13" customWidth="1"/>
    <col min="10" max="10" width="18.7109375" style="13" customWidth="1"/>
    <col min="11" max="12" width="16.85546875" style="13" customWidth="1"/>
    <col min="13" max="13" width="14.5703125" style="13" customWidth="1"/>
    <col min="14" max="16384" width="9.140625" style="13"/>
  </cols>
  <sheetData>
    <row r="1" spans="1:14" s="2" customFormat="1" ht="21" customHeight="1" thickBot="1" x14ac:dyDescent="0.4">
      <c r="A1" s="86" t="s">
        <v>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1"/>
    </row>
    <row r="2" spans="1:14" s="2" customFormat="1" ht="15" customHeight="1" thickBot="1" x14ac:dyDescent="0.3">
      <c r="A2" s="87"/>
      <c r="B2" s="88"/>
      <c r="C2" s="89" t="s">
        <v>24</v>
      </c>
      <c r="D2" s="89"/>
      <c r="E2" s="89"/>
      <c r="F2" s="89"/>
      <c r="G2" s="89"/>
      <c r="H2" s="3"/>
      <c r="I2" s="3"/>
      <c r="J2" s="4" t="s">
        <v>0</v>
      </c>
      <c r="K2" s="92"/>
      <c r="L2" s="93"/>
      <c r="M2" s="94"/>
      <c r="N2" s="5"/>
    </row>
    <row r="3" spans="1:14" s="2" customFormat="1" ht="15" customHeight="1" x14ac:dyDescent="0.25">
      <c r="A3" s="90"/>
      <c r="B3" s="91"/>
      <c r="C3" s="89" t="s">
        <v>1</v>
      </c>
      <c r="D3" s="89"/>
      <c r="E3" s="89"/>
      <c r="F3" s="89"/>
      <c r="G3" s="89"/>
      <c r="H3" s="3"/>
      <c r="I3" s="3"/>
      <c r="J3" s="5"/>
      <c r="K3" s="5"/>
      <c r="L3" s="5"/>
      <c r="M3" s="5"/>
      <c r="N3" s="5"/>
    </row>
    <row r="4" spans="1:14" s="2" customFormat="1" ht="15" customHeight="1" thickBot="1" x14ac:dyDescent="0.3">
      <c r="A4" s="73"/>
      <c r="B4" s="74"/>
      <c r="C4" s="75" t="s">
        <v>25</v>
      </c>
      <c r="D4" s="75"/>
      <c r="E4" s="75"/>
      <c r="F4" s="75"/>
      <c r="G4" s="75"/>
      <c r="H4" s="6"/>
      <c r="I4" s="6"/>
      <c r="J4" s="5"/>
      <c r="K4" s="53" t="s">
        <v>39</v>
      </c>
      <c r="L4" s="53" t="s">
        <v>40</v>
      </c>
      <c r="M4" s="5"/>
      <c r="N4" s="5"/>
    </row>
    <row r="5" spans="1:14" s="2" customFormat="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78" t="s">
        <v>38</v>
      </c>
      <c r="K5" s="79"/>
      <c r="L5" s="81"/>
      <c r="M5" s="5"/>
      <c r="N5" s="5"/>
    </row>
    <row r="6" spans="1:14" s="2" customFormat="1" ht="15" customHeight="1" thickBot="1" x14ac:dyDescent="0.3">
      <c r="A6" s="76" t="s">
        <v>2</v>
      </c>
      <c r="B6" s="76"/>
      <c r="C6" s="76"/>
      <c r="D6" s="76"/>
      <c r="E6" s="76"/>
      <c r="F6" s="7"/>
      <c r="G6" s="7"/>
      <c r="H6" s="7"/>
      <c r="I6" s="7"/>
      <c r="J6" s="78"/>
      <c r="K6" s="80"/>
      <c r="L6" s="82"/>
      <c r="M6" s="7"/>
      <c r="N6" s="7"/>
    </row>
    <row r="7" spans="1:14" s="2" customFormat="1" ht="15.75" customHeight="1" x14ac:dyDescent="0.25">
      <c r="A7" s="76" t="s">
        <v>3</v>
      </c>
      <c r="B7" s="76"/>
      <c r="C7" s="76"/>
      <c r="D7" s="76"/>
      <c r="E7" s="76"/>
      <c r="F7" s="7"/>
      <c r="G7" s="7"/>
      <c r="H7" s="7"/>
      <c r="I7" s="7"/>
      <c r="J7" s="7"/>
      <c r="K7" s="7"/>
      <c r="L7" s="7"/>
      <c r="M7" s="7"/>
      <c r="N7" s="7"/>
    </row>
    <row r="8" spans="1:14" s="2" customFormat="1" ht="15.75" customHeight="1" x14ac:dyDescent="0.25">
      <c r="A8" s="8" t="s">
        <v>4</v>
      </c>
      <c r="B8" s="9"/>
      <c r="C8" s="9"/>
      <c r="D8" s="9"/>
      <c r="E8" s="9"/>
      <c r="F8" s="7"/>
      <c r="G8" s="7"/>
      <c r="H8" s="7"/>
      <c r="I8" s="7"/>
      <c r="J8" s="7"/>
      <c r="K8" s="7"/>
      <c r="L8" s="7"/>
      <c r="M8" s="7"/>
      <c r="N8" s="7"/>
    </row>
    <row r="9" spans="1:14" s="2" customFormat="1" ht="15.75" customHeight="1" x14ac:dyDescent="0.25">
      <c r="A9" s="8" t="s">
        <v>5</v>
      </c>
      <c r="B9" s="9"/>
      <c r="C9" s="9"/>
      <c r="D9" s="9"/>
      <c r="E9" s="9"/>
      <c r="F9" s="7"/>
      <c r="G9" s="7"/>
      <c r="H9" s="7"/>
      <c r="I9" s="7"/>
      <c r="J9" s="7"/>
      <c r="K9" s="7"/>
      <c r="L9" s="7"/>
      <c r="M9" s="7"/>
      <c r="N9" s="7"/>
    </row>
    <row r="10" spans="1:14" s="2" customFormat="1" ht="15.75" customHeight="1" x14ac:dyDescent="0.25">
      <c r="A10" s="8" t="s">
        <v>6</v>
      </c>
      <c r="B10" s="9"/>
      <c r="C10" s="9"/>
      <c r="D10" s="9"/>
      <c r="E10" s="9"/>
      <c r="F10" s="7"/>
      <c r="G10" s="7"/>
      <c r="H10" s="7"/>
      <c r="I10" s="7"/>
      <c r="J10" s="7"/>
      <c r="K10" s="7"/>
      <c r="L10" s="7"/>
      <c r="M10" s="7"/>
      <c r="N10" s="7"/>
    </row>
    <row r="11" spans="1:14" s="5" customFormat="1" ht="15.75" customHeight="1" x14ac:dyDescent="0.25">
      <c r="A11" s="77"/>
      <c r="B11" s="77"/>
      <c r="C11" s="10"/>
      <c r="D11" s="48"/>
      <c r="E11" s="11"/>
      <c r="F11" s="7"/>
      <c r="G11" s="7"/>
      <c r="H11" s="7"/>
      <c r="I11" s="7"/>
      <c r="J11" s="7"/>
      <c r="K11" s="7"/>
      <c r="L11" s="7"/>
      <c r="M11" s="7"/>
      <c r="N11" s="7"/>
    </row>
    <row r="12" spans="1:14" s="5" customFormat="1" ht="15.75" customHeight="1" x14ac:dyDescent="0.25">
      <c r="A12" s="12"/>
      <c r="B12" s="12"/>
      <c r="C12" s="11"/>
      <c r="D12" s="47"/>
      <c r="E12" s="11"/>
      <c r="F12" s="7"/>
      <c r="G12" s="7"/>
      <c r="H12" s="7"/>
      <c r="I12" s="7"/>
      <c r="J12" s="7"/>
      <c r="K12" s="7"/>
      <c r="L12" s="7"/>
      <c r="M12" s="7"/>
      <c r="N12" s="7"/>
    </row>
    <row r="13" spans="1:14" ht="15.75" thickBot="1" x14ac:dyDescent="0.3">
      <c r="A13" s="57" t="s">
        <v>31</v>
      </c>
      <c r="B13" s="57"/>
      <c r="C13" s="57"/>
      <c r="D13" s="57"/>
      <c r="E13" s="57"/>
      <c r="F13" s="57"/>
      <c r="G13" s="5"/>
      <c r="H13" s="5"/>
      <c r="I13" s="5"/>
      <c r="J13" s="5"/>
      <c r="K13" s="5"/>
      <c r="L13" s="5"/>
      <c r="M13" s="5"/>
    </row>
    <row r="14" spans="1:14" ht="28.5" customHeight="1" thickBot="1" x14ac:dyDescent="0.3">
      <c r="A14" s="71" t="s">
        <v>7</v>
      </c>
      <c r="B14" s="83" t="s">
        <v>8</v>
      </c>
      <c r="C14" s="84"/>
      <c r="D14" s="85"/>
      <c r="E14" s="14" t="s">
        <v>9</v>
      </c>
      <c r="F14" s="83" t="s">
        <v>32</v>
      </c>
      <c r="G14" s="84"/>
      <c r="H14" s="84"/>
      <c r="I14" s="84"/>
      <c r="J14" s="84"/>
      <c r="K14" s="85"/>
      <c r="L14" s="71" t="s">
        <v>10</v>
      </c>
      <c r="M14" s="71" t="s">
        <v>11</v>
      </c>
    </row>
    <row r="15" spans="1:14" ht="84.75" thickBot="1" x14ac:dyDescent="0.3">
      <c r="A15" s="72"/>
      <c r="B15" s="15" t="s">
        <v>12</v>
      </c>
      <c r="C15" s="16" t="s">
        <v>13</v>
      </c>
      <c r="D15" s="17" t="s">
        <v>14</v>
      </c>
      <c r="E15" s="17" t="s">
        <v>15</v>
      </c>
      <c r="F15" s="15" t="s">
        <v>12</v>
      </c>
      <c r="G15" s="16" t="s">
        <v>28</v>
      </c>
      <c r="H15" s="16" t="s">
        <v>16</v>
      </c>
      <c r="I15" s="16" t="s">
        <v>29</v>
      </c>
      <c r="J15" s="16" t="s">
        <v>30</v>
      </c>
      <c r="K15" s="17" t="s">
        <v>14</v>
      </c>
      <c r="L15" s="72"/>
      <c r="M15" s="72"/>
    </row>
    <row r="16" spans="1:14" ht="15.75" thickTop="1" x14ac:dyDescent="0.25">
      <c r="A16" s="18">
        <v>1</v>
      </c>
      <c r="B16" s="19">
        <v>0</v>
      </c>
      <c r="C16" s="20">
        <v>0</v>
      </c>
      <c r="D16" s="21">
        <f>B16*C16*3.9</f>
        <v>0</v>
      </c>
      <c r="E16" s="21">
        <f>IF($C$36=0,0,$D$36/$C$36)*H16+D16</f>
        <v>0</v>
      </c>
      <c r="F16" s="22">
        <v>0</v>
      </c>
      <c r="G16" s="20">
        <v>0</v>
      </c>
      <c r="H16" s="20">
        <v>0</v>
      </c>
      <c r="I16" s="23">
        <f>G16+H16</f>
        <v>0</v>
      </c>
      <c r="J16" s="20">
        <v>0</v>
      </c>
      <c r="K16" s="21">
        <f>F16*(I16-J16)*3.9+F16*J16*0.98+F16*0.8*J16*1.095+F16*0.6*J16*1.825</f>
        <v>0</v>
      </c>
      <c r="L16" s="67">
        <f>E36-K36</f>
        <v>0</v>
      </c>
      <c r="M16" s="69">
        <f>IF(L16=0,0,((E36-K36)/E36))</f>
        <v>0</v>
      </c>
    </row>
    <row r="17" spans="1:13" s="26" customFormat="1" x14ac:dyDescent="0.25">
      <c r="A17" s="24">
        <v>2</v>
      </c>
      <c r="B17" s="19">
        <v>0</v>
      </c>
      <c r="C17" s="20">
        <v>0</v>
      </c>
      <c r="D17" s="25">
        <f t="shared" ref="D17:D35" si="0">B17*C17*3.9</f>
        <v>0</v>
      </c>
      <c r="E17" s="25">
        <f t="shared" ref="E17:E35" si="1">IF($C$36=0,0,$D$36/$C$36)*H17+D17</f>
        <v>0</v>
      </c>
      <c r="F17" s="22">
        <v>0</v>
      </c>
      <c r="G17" s="20">
        <v>0</v>
      </c>
      <c r="H17" s="20">
        <v>0</v>
      </c>
      <c r="I17" s="23">
        <f>G17+H17</f>
        <v>0</v>
      </c>
      <c r="J17" s="20">
        <v>0</v>
      </c>
      <c r="K17" s="21">
        <f>F17*(I17-J17)*3.9+F17*J17*0.98+F17*0.8*J17*1.095+F17*0.6*J17*1.825</f>
        <v>0</v>
      </c>
      <c r="L17" s="67"/>
      <c r="M17" s="69"/>
    </row>
    <row r="18" spans="1:13" s="27" customFormat="1" x14ac:dyDescent="0.25">
      <c r="A18" s="24">
        <v>3</v>
      </c>
      <c r="B18" s="19">
        <v>0</v>
      </c>
      <c r="C18" s="20">
        <v>0</v>
      </c>
      <c r="D18" s="25">
        <f t="shared" si="0"/>
        <v>0</v>
      </c>
      <c r="E18" s="25">
        <f t="shared" si="1"/>
        <v>0</v>
      </c>
      <c r="F18" s="22">
        <v>0</v>
      </c>
      <c r="G18" s="20">
        <v>0</v>
      </c>
      <c r="H18" s="20">
        <v>0</v>
      </c>
      <c r="I18" s="23">
        <f>G18+H18</f>
        <v>0</v>
      </c>
      <c r="J18" s="20">
        <v>0</v>
      </c>
      <c r="K18" s="21">
        <f>F18*(I18-J18)*3.9+F18*J18*0.98+F18*0.8*J18*1.095+F18*0.6*J18*1.825</f>
        <v>0</v>
      </c>
      <c r="L18" s="67"/>
      <c r="M18" s="69"/>
    </row>
    <row r="19" spans="1:13" x14ac:dyDescent="0.25">
      <c r="A19" s="24">
        <v>4</v>
      </c>
      <c r="B19" s="19">
        <v>0</v>
      </c>
      <c r="C19" s="20">
        <v>0</v>
      </c>
      <c r="D19" s="25">
        <f t="shared" si="0"/>
        <v>0</v>
      </c>
      <c r="E19" s="25">
        <f t="shared" si="1"/>
        <v>0</v>
      </c>
      <c r="F19" s="22">
        <v>0</v>
      </c>
      <c r="G19" s="20">
        <v>0</v>
      </c>
      <c r="H19" s="20">
        <v>0</v>
      </c>
      <c r="I19" s="23">
        <f>G19+H19</f>
        <v>0</v>
      </c>
      <c r="J19" s="20">
        <v>0</v>
      </c>
      <c r="K19" s="21">
        <f t="shared" ref="K19:K35" si="2">F19*(I19-J19)*3.9+F19*J19*0.98+F19*0.8*J19*1.095+F19*0.6*J19*1.825</f>
        <v>0</v>
      </c>
      <c r="L19" s="67"/>
      <c r="M19" s="69"/>
    </row>
    <row r="20" spans="1:13" x14ac:dyDescent="0.25">
      <c r="A20" s="24">
        <v>5</v>
      </c>
      <c r="B20" s="19">
        <v>0</v>
      </c>
      <c r="C20" s="20">
        <v>0</v>
      </c>
      <c r="D20" s="25">
        <f t="shared" si="0"/>
        <v>0</v>
      </c>
      <c r="E20" s="25">
        <f t="shared" si="1"/>
        <v>0</v>
      </c>
      <c r="F20" s="22">
        <v>0</v>
      </c>
      <c r="G20" s="20">
        <v>0</v>
      </c>
      <c r="H20" s="20">
        <v>0</v>
      </c>
      <c r="I20" s="23">
        <f t="shared" ref="I20:I34" si="3">G20+H20</f>
        <v>0</v>
      </c>
      <c r="J20" s="20">
        <v>0</v>
      </c>
      <c r="K20" s="21">
        <f t="shared" si="2"/>
        <v>0</v>
      </c>
      <c r="L20" s="67"/>
      <c r="M20" s="69"/>
    </row>
    <row r="21" spans="1:13" x14ac:dyDescent="0.25">
      <c r="A21" s="24">
        <v>6</v>
      </c>
      <c r="B21" s="19">
        <v>0</v>
      </c>
      <c r="C21" s="20">
        <v>0</v>
      </c>
      <c r="D21" s="25">
        <f t="shared" si="0"/>
        <v>0</v>
      </c>
      <c r="E21" s="25">
        <f t="shared" si="1"/>
        <v>0</v>
      </c>
      <c r="F21" s="22">
        <v>0</v>
      </c>
      <c r="G21" s="20">
        <v>0</v>
      </c>
      <c r="H21" s="20">
        <v>0</v>
      </c>
      <c r="I21" s="23">
        <f t="shared" si="3"/>
        <v>0</v>
      </c>
      <c r="J21" s="20">
        <v>0</v>
      </c>
      <c r="K21" s="21">
        <f t="shared" si="2"/>
        <v>0</v>
      </c>
      <c r="L21" s="67"/>
      <c r="M21" s="69"/>
    </row>
    <row r="22" spans="1:13" x14ac:dyDescent="0.25">
      <c r="A22" s="24">
        <v>7</v>
      </c>
      <c r="B22" s="19">
        <v>0</v>
      </c>
      <c r="C22" s="20">
        <v>0</v>
      </c>
      <c r="D22" s="25">
        <f t="shared" si="0"/>
        <v>0</v>
      </c>
      <c r="E22" s="25">
        <f t="shared" si="1"/>
        <v>0</v>
      </c>
      <c r="F22" s="22">
        <v>0</v>
      </c>
      <c r="G22" s="20">
        <v>0</v>
      </c>
      <c r="H22" s="20">
        <v>0</v>
      </c>
      <c r="I22" s="23">
        <f t="shared" si="3"/>
        <v>0</v>
      </c>
      <c r="J22" s="20">
        <v>0</v>
      </c>
      <c r="K22" s="21">
        <f t="shared" si="2"/>
        <v>0</v>
      </c>
      <c r="L22" s="67"/>
      <c r="M22" s="69"/>
    </row>
    <row r="23" spans="1:13" x14ac:dyDescent="0.25">
      <c r="A23" s="24">
        <v>8</v>
      </c>
      <c r="B23" s="19">
        <v>0</v>
      </c>
      <c r="C23" s="20">
        <v>0</v>
      </c>
      <c r="D23" s="25">
        <f t="shared" si="0"/>
        <v>0</v>
      </c>
      <c r="E23" s="25">
        <f t="shared" si="1"/>
        <v>0</v>
      </c>
      <c r="F23" s="22">
        <v>0</v>
      </c>
      <c r="G23" s="20">
        <v>0</v>
      </c>
      <c r="H23" s="20">
        <v>0</v>
      </c>
      <c r="I23" s="23">
        <f t="shared" si="3"/>
        <v>0</v>
      </c>
      <c r="J23" s="20">
        <v>0</v>
      </c>
      <c r="K23" s="21">
        <f t="shared" si="2"/>
        <v>0</v>
      </c>
      <c r="L23" s="67"/>
      <c r="M23" s="69"/>
    </row>
    <row r="24" spans="1:13" x14ac:dyDescent="0.25">
      <c r="A24" s="24">
        <v>9</v>
      </c>
      <c r="B24" s="19">
        <v>0</v>
      </c>
      <c r="C24" s="20">
        <v>0</v>
      </c>
      <c r="D24" s="25">
        <f t="shared" si="0"/>
        <v>0</v>
      </c>
      <c r="E24" s="25">
        <f t="shared" si="1"/>
        <v>0</v>
      </c>
      <c r="F24" s="22">
        <v>0</v>
      </c>
      <c r="G24" s="20">
        <v>0</v>
      </c>
      <c r="H24" s="20">
        <v>0</v>
      </c>
      <c r="I24" s="23">
        <f t="shared" si="3"/>
        <v>0</v>
      </c>
      <c r="J24" s="20">
        <v>0</v>
      </c>
      <c r="K24" s="21">
        <f t="shared" si="2"/>
        <v>0</v>
      </c>
      <c r="L24" s="67"/>
      <c r="M24" s="69"/>
    </row>
    <row r="25" spans="1:13" x14ac:dyDescent="0.25">
      <c r="A25" s="24">
        <v>10</v>
      </c>
      <c r="B25" s="19">
        <v>0</v>
      </c>
      <c r="C25" s="20">
        <v>0</v>
      </c>
      <c r="D25" s="25">
        <f t="shared" si="0"/>
        <v>0</v>
      </c>
      <c r="E25" s="25">
        <f t="shared" si="1"/>
        <v>0</v>
      </c>
      <c r="F25" s="22">
        <v>0</v>
      </c>
      <c r="G25" s="20">
        <v>0</v>
      </c>
      <c r="H25" s="20">
        <v>0</v>
      </c>
      <c r="I25" s="23">
        <f t="shared" si="3"/>
        <v>0</v>
      </c>
      <c r="J25" s="20">
        <v>0</v>
      </c>
      <c r="K25" s="21">
        <f t="shared" si="2"/>
        <v>0</v>
      </c>
      <c r="L25" s="67"/>
      <c r="M25" s="69"/>
    </row>
    <row r="26" spans="1:13" x14ac:dyDescent="0.25">
      <c r="A26" s="24">
        <v>11</v>
      </c>
      <c r="B26" s="19">
        <v>0</v>
      </c>
      <c r="C26" s="20">
        <v>0</v>
      </c>
      <c r="D26" s="25">
        <f t="shared" si="0"/>
        <v>0</v>
      </c>
      <c r="E26" s="25">
        <f t="shared" si="1"/>
        <v>0</v>
      </c>
      <c r="F26" s="22">
        <v>0</v>
      </c>
      <c r="G26" s="20">
        <v>0</v>
      </c>
      <c r="H26" s="20">
        <v>0</v>
      </c>
      <c r="I26" s="23">
        <f t="shared" si="3"/>
        <v>0</v>
      </c>
      <c r="J26" s="20">
        <v>0</v>
      </c>
      <c r="K26" s="21">
        <f t="shared" si="2"/>
        <v>0</v>
      </c>
      <c r="L26" s="67"/>
      <c r="M26" s="69"/>
    </row>
    <row r="27" spans="1:13" x14ac:dyDescent="0.25">
      <c r="A27" s="24">
        <v>12</v>
      </c>
      <c r="B27" s="19">
        <v>0</v>
      </c>
      <c r="C27" s="20">
        <v>0</v>
      </c>
      <c r="D27" s="25">
        <f t="shared" si="0"/>
        <v>0</v>
      </c>
      <c r="E27" s="25">
        <f t="shared" si="1"/>
        <v>0</v>
      </c>
      <c r="F27" s="22">
        <v>0</v>
      </c>
      <c r="G27" s="20">
        <v>0</v>
      </c>
      <c r="H27" s="20">
        <v>0</v>
      </c>
      <c r="I27" s="23">
        <f t="shared" si="3"/>
        <v>0</v>
      </c>
      <c r="J27" s="20">
        <v>0</v>
      </c>
      <c r="K27" s="21">
        <f t="shared" si="2"/>
        <v>0</v>
      </c>
      <c r="L27" s="67"/>
      <c r="M27" s="69"/>
    </row>
    <row r="28" spans="1:13" x14ac:dyDescent="0.25">
      <c r="A28" s="24">
        <v>13</v>
      </c>
      <c r="B28" s="19">
        <v>0</v>
      </c>
      <c r="C28" s="20">
        <v>0</v>
      </c>
      <c r="D28" s="25">
        <f t="shared" si="0"/>
        <v>0</v>
      </c>
      <c r="E28" s="25">
        <f t="shared" si="1"/>
        <v>0</v>
      </c>
      <c r="F28" s="22">
        <v>0</v>
      </c>
      <c r="G28" s="20">
        <v>0</v>
      </c>
      <c r="H28" s="20">
        <v>0</v>
      </c>
      <c r="I28" s="23">
        <f t="shared" si="3"/>
        <v>0</v>
      </c>
      <c r="J28" s="20">
        <v>0</v>
      </c>
      <c r="K28" s="21">
        <f t="shared" si="2"/>
        <v>0</v>
      </c>
      <c r="L28" s="67"/>
      <c r="M28" s="69"/>
    </row>
    <row r="29" spans="1:13" x14ac:dyDescent="0.25">
      <c r="A29" s="24">
        <v>14</v>
      </c>
      <c r="B29" s="19">
        <v>0</v>
      </c>
      <c r="C29" s="20">
        <v>0</v>
      </c>
      <c r="D29" s="25">
        <f t="shared" si="0"/>
        <v>0</v>
      </c>
      <c r="E29" s="25">
        <f t="shared" si="1"/>
        <v>0</v>
      </c>
      <c r="F29" s="22">
        <v>0</v>
      </c>
      <c r="G29" s="20">
        <v>0</v>
      </c>
      <c r="H29" s="20">
        <v>0</v>
      </c>
      <c r="I29" s="23">
        <f t="shared" si="3"/>
        <v>0</v>
      </c>
      <c r="J29" s="20">
        <v>0</v>
      </c>
      <c r="K29" s="21">
        <f t="shared" si="2"/>
        <v>0</v>
      </c>
      <c r="L29" s="67"/>
      <c r="M29" s="69"/>
    </row>
    <row r="30" spans="1:13" x14ac:dyDescent="0.25">
      <c r="A30" s="24">
        <v>15</v>
      </c>
      <c r="B30" s="19">
        <v>0</v>
      </c>
      <c r="C30" s="20">
        <v>0</v>
      </c>
      <c r="D30" s="25">
        <f t="shared" si="0"/>
        <v>0</v>
      </c>
      <c r="E30" s="25">
        <f t="shared" si="1"/>
        <v>0</v>
      </c>
      <c r="F30" s="22">
        <v>0</v>
      </c>
      <c r="G30" s="20">
        <v>0</v>
      </c>
      <c r="H30" s="20">
        <v>0</v>
      </c>
      <c r="I30" s="23">
        <f t="shared" si="3"/>
        <v>0</v>
      </c>
      <c r="J30" s="20">
        <v>0</v>
      </c>
      <c r="K30" s="21">
        <f t="shared" si="2"/>
        <v>0</v>
      </c>
      <c r="L30" s="67"/>
      <c r="M30" s="69"/>
    </row>
    <row r="31" spans="1:13" x14ac:dyDescent="0.25">
      <c r="A31" s="24">
        <v>16</v>
      </c>
      <c r="B31" s="19">
        <v>0</v>
      </c>
      <c r="C31" s="20">
        <v>0</v>
      </c>
      <c r="D31" s="25">
        <f t="shared" si="0"/>
        <v>0</v>
      </c>
      <c r="E31" s="25">
        <f t="shared" si="1"/>
        <v>0</v>
      </c>
      <c r="F31" s="22">
        <v>0</v>
      </c>
      <c r="G31" s="20">
        <v>0</v>
      </c>
      <c r="H31" s="20">
        <v>0</v>
      </c>
      <c r="I31" s="23">
        <f t="shared" si="3"/>
        <v>0</v>
      </c>
      <c r="J31" s="20">
        <v>0</v>
      </c>
      <c r="K31" s="21">
        <f t="shared" si="2"/>
        <v>0</v>
      </c>
      <c r="L31" s="67"/>
      <c r="M31" s="69"/>
    </row>
    <row r="32" spans="1:13" x14ac:dyDescent="0.25">
      <c r="A32" s="24">
        <v>17</v>
      </c>
      <c r="B32" s="19">
        <v>0</v>
      </c>
      <c r="C32" s="20">
        <v>0</v>
      </c>
      <c r="D32" s="25">
        <f t="shared" si="0"/>
        <v>0</v>
      </c>
      <c r="E32" s="25">
        <f t="shared" si="1"/>
        <v>0</v>
      </c>
      <c r="F32" s="22">
        <v>0</v>
      </c>
      <c r="G32" s="20">
        <v>0</v>
      </c>
      <c r="H32" s="20">
        <v>0</v>
      </c>
      <c r="I32" s="23">
        <f t="shared" si="3"/>
        <v>0</v>
      </c>
      <c r="J32" s="20">
        <v>0</v>
      </c>
      <c r="K32" s="21">
        <f t="shared" si="2"/>
        <v>0</v>
      </c>
      <c r="L32" s="67"/>
      <c r="M32" s="69"/>
    </row>
    <row r="33" spans="1:13" x14ac:dyDescent="0.25">
      <c r="A33" s="24">
        <v>18</v>
      </c>
      <c r="B33" s="19">
        <v>0</v>
      </c>
      <c r="C33" s="20">
        <v>0</v>
      </c>
      <c r="D33" s="25">
        <f t="shared" si="0"/>
        <v>0</v>
      </c>
      <c r="E33" s="25">
        <f t="shared" si="1"/>
        <v>0</v>
      </c>
      <c r="F33" s="22">
        <v>0</v>
      </c>
      <c r="G33" s="20">
        <v>0</v>
      </c>
      <c r="H33" s="20">
        <v>0</v>
      </c>
      <c r="I33" s="23">
        <f t="shared" si="3"/>
        <v>0</v>
      </c>
      <c r="J33" s="20">
        <v>0</v>
      </c>
      <c r="K33" s="21">
        <f t="shared" si="2"/>
        <v>0</v>
      </c>
      <c r="L33" s="67"/>
      <c r="M33" s="69"/>
    </row>
    <row r="34" spans="1:13" x14ac:dyDescent="0.25">
      <c r="A34" s="24">
        <v>19</v>
      </c>
      <c r="B34" s="19">
        <v>0</v>
      </c>
      <c r="C34" s="20">
        <v>0</v>
      </c>
      <c r="D34" s="25">
        <f t="shared" si="0"/>
        <v>0</v>
      </c>
      <c r="E34" s="25">
        <f t="shared" si="1"/>
        <v>0</v>
      </c>
      <c r="F34" s="22">
        <v>0</v>
      </c>
      <c r="G34" s="20">
        <v>0</v>
      </c>
      <c r="H34" s="20">
        <v>0</v>
      </c>
      <c r="I34" s="23">
        <f t="shared" si="3"/>
        <v>0</v>
      </c>
      <c r="J34" s="20">
        <v>0</v>
      </c>
      <c r="K34" s="21">
        <f t="shared" si="2"/>
        <v>0</v>
      </c>
      <c r="L34" s="67"/>
      <c r="M34" s="69"/>
    </row>
    <row r="35" spans="1:13" ht="15.75" thickBot="1" x14ac:dyDescent="0.3">
      <c r="A35" s="28">
        <v>20</v>
      </c>
      <c r="B35" s="19">
        <v>0</v>
      </c>
      <c r="C35" s="20">
        <v>0</v>
      </c>
      <c r="D35" s="29">
        <f t="shared" si="0"/>
        <v>0</v>
      </c>
      <c r="E35" s="29">
        <f t="shared" si="1"/>
        <v>0</v>
      </c>
      <c r="F35" s="22">
        <v>0</v>
      </c>
      <c r="G35" s="20">
        <v>0</v>
      </c>
      <c r="H35" s="20">
        <v>0</v>
      </c>
      <c r="I35" s="30">
        <f>G35+H35</f>
        <v>0</v>
      </c>
      <c r="J35" s="20">
        <v>0</v>
      </c>
      <c r="K35" s="29">
        <f t="shared" si="2"/>
        <v>0</v>
      </c>
      <c r="L35" s="67"/>
      <c r="M35" s="69"/>
    </row>
    <row r="36" spans="1:13" ht="16.5" thickTop="1" thickBot="1" x14ac:dyDescent="0.3">
      <c r="A36" s="57" t="s">
        <v>17</v>
      </c>
      <c r="B36" s="58"/>
      <c r="C36" s="31">
        <f>SUM(C16:C35)</f>
        <v>0</v>
      </c>
      <c r="D36" s="32">
        <f>SUM(D16:D35)</f>
        <v>0</v>
      </c>
      <c r="E36" s="32">
        <f>SUM(E16:E35)</f>
        <v>0</v>
      </c>
      <c r="F36" s="33" t="s">
        <v>17</v>
      </c>
      <c r="G36" s="31">
        <f>SUM(G16:G35)</f>
        <v>0</v>
      </c>
      <c r="H36" s="31">
        <f>SUM(H16:H35)</f>
        <v>0</v>
      </c>
      <c r="I36" s="34">
        <f>SUM(I16:I35)</f>
        <v>0</v>
      </c>
      <c r="J36" s="31">
        <f>SUM(J16:J35)</f>
        <v>0</v>
      </c>
      <c r="K36" s="31">
        <f>SUM(K16:K35)</f>
        <v>0</v>
      </c>
      <c r="L36" s="68"/>
      <c r="M36" s="70"/>
    </row>
    <row r="37" spans="1:13" s="5" customFormat="1" x14ac:dyDescent="0.25">
      <c r="A37" s="35"/>
      <c r="B37" s="35"/>
      <c r="C37" s="36"/>
      <c r="D37" s="36"/>
      <c r="E37" s="36"/>
      <c r="F37" s="37"/>
      <c r="G37" s="36"/>
      <c r="H37" s="36"/>
      <c r="I37" s="36"/>
      <c r="J37" s="36"/>
      <c r="K37" s="36"/>
      <c r="L37" s="38"/>
      <c r="M37" s="39"/>
    </row>
    <row r="38" spans="1:13" x14ac:dyDescent="0.25">
      <c r="A38" s="35"/>
      <c r="B38" s="35"/>
      <c r="C38" s="37"/>
      <c r="D38" s="37"/>
      <c r="E38" s="37"/>
      <c r="F38" s="37"/>
      <c r="G38" s="37"/>
      <c r="H38" s="37"/>
      <c r="I38" s="59"/>
      <c r="J38" s="59"/>
      <c r="K38" s="59"/>
      <c r="L38" s="59"/>
      <c r="M38" s="39"/>
    </row>
    <row r="39" spans="1:13" ht="15.75" thickBot="1" x14ac:dyDescent="0.3">
      <c r="A39" s="57" t="s">
        <v>27</v>
      </c>
      <c r="B39" s="57"/>
      <c r="C39" s="57"/>
      <c r="D39" s="57"/>
      <c r="E39" s="35"/>
      <c r="F39" s="5"/>
      <c r="G39" s="37"/>
      <c r="H39" s="37"/>
      <c r="I39" s="49"/>
      <c r="J39" s="49"/>
      <c r="K39" s="52" t="s">
        <v>33</v>
      </c>
      <c r="L39" s="65"/>
      <c r="M39" s="65"/>
    </row>
    <row r="40" spans="1:13" ht="30.75" customHeight="1" thickBot="1" x14ac:dyDescent="0.3">
      <c r="A40" s="60" t="s">
        <v>18</v>
      </c>
      <c r="B40" s="61"/>
      <c r="C40" s="40" t="s">
        <v>36</v>
      </c>
      <c r="D40" s="50" t="s">
        <v>19</v>
      </c>
      <c r="E40" s="37"/>
      <c r="F40" s="14" t="s">
        <v>20</v>
      </c>
      <c r="G40" s="37"/>
      <c r="H40" s="37"/>
      <c r="I40" s="49"/>
      <c r="J40" s="49"/>
      <c r="K40" s="51" t="s">
        <v>35</v>
      </c>
      <c r="L40" s="66"/>
      <c r="M40" s="66"/>
    </row>
    <row r="41" spans="1:13" ht="15.75" customHeight="1" thickBot="1" x14ac:dyDescent="0.3">
      <c r="A41" s="62" t="s">
        <v>21</v>
      </c>
      <c r="B41" s="63"/>
      <c r="C41" s="41">
        <f>I36</f>
        <v>0</v>
      </c>
      <c r="D41" s="42" t="s">
        <v>22</v>
      </c>
      <c r="E41" s="43"/>
      <c r="F41" s="44">
        <f>L16*0.000252</f>
        <v>0</v>
      </c>
      <c r="G41" s="37"/>
      <c r="H41" s="37"/>
      <c r="I41" s="37"/>
      <c r="J41" s="37"/>
      <c r="K41" s="64" t="s">
        <v>34</v>
      </c>
      <c r="L41" s="54"/>
      <c r="M41" s="54"/>
    </row>
    <row r="42" spans="1:13" ht="15.75" customHeight="1" thickBot="1" x14ac:dyDescent="0.3">
      <c r="A42" s="55" t="s">
        <v>37</v>
      </c>
      <c r="B42" s="56"/>
      <c r="C42" s="45">
        <f>L16*0.0036</f>
        <v>0</v>
      </c>
      <c r="D42" s="46" t="s">
        <v>23</v>
      </c>
      <c r="E42" s="43"/>
      <c r="F42" s="5"/>
      <c r="G42" s="37"/>
      <c r="H42" s="37"/>
      <c r="I42" s="37"/>
      <c r="J42" s="37"/>
      <c r="K42" s="64"/>
      <c r="L42" s="54"/>
      <c r="M42" s="54"/>
    </row>
    <row r="43" spans="1:13" x14ac:dyDescent="0.25">
      <c r="A43" s="35"/>
      <c r="B43" s="35"/>
      <c r="C43" s="37"/>
      <c r="D43" s="37"/>
      <c r="E43" s="37"/>
      <c r="F43" s="37"/>
      <c r="G43" s="37"/>
      <c r="H43" s="37"/>
      <c r="I43" s="37"/>
      <c r="J43" s="37"/>
      <c r="K43" s="36"/>
      <c r="L43" s="38"/>
      <c r="M43" s="39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</sheetData>
  <sheetProtection password="A327" sheet="1" objects="1" scenarios="1"/>
  <mergeCells count="32">
    <mergeCell ref="A1:M1"/>
    <mergeCell ref="A2:B2"/>
    <mergeCell ref="C2:G2"/>
    <mergeCell ref="K2:M2"/>
    <mergeCell ref="A3:B3"/>
    <mergeCell ref="C3:G3"/>
    <mergeCell ref="M14:M15"/>
    <mergeCell ref="A4:B4"/>
    <mergeCell ref="C4:G4"/>
    <mergeCell ref="A7:E7"/>
    <mergeCell ref="A11:B11"/>
    <mergeCell ref="A6:E6"/>
    <mergeCell ref="J5:J6"/>
    <mergeCell ref="K5:K6"/>
    <mergeCell ref="L5:L6"/>
    <mergeCell ref="A13:F13"/>
    <mergeCell ref="A14:A15"/>
    <mergeCell ref="B14:D14"/>
    <mergeCell ref="F14:K14"/>
    <mergeCell ref="L14:L15"/>
    <mergeCell ref="L41:M42"/>
    <mergeCell ref="A42:B42"/>
    <mergeCell ref="A36:B36"/>
    <mergeCell ref="I38:L38"/>
    <mergeCell ref="A39:D39"/>
    <mergeCell ref="A40:B40"/>
    <mergeCell ref="A41:B41"/>
    <mergeCell ref="K41:K42"/>
    <mergeCell ref="L39:M39"/>
    <mergeCell ref="L40:M40"/>
    <mergeCell ref="L16:L36"/>
    <mergeCell ref="M16:M36"/>
  </mergeCells>
  <conditionalFormatting sqref="I39:L39 I40:K40">
    <cfRule type="containsText" dxfId="1" priority="3" operator="containsText" text="bez úspory energie - dikvalifikácia na kritériu 1.1">
      <formula>NOT(ISERROR(SEARCH("bez úspory energie - dikvalifikácia na kritériu 1.1",I39)))</formula>
    </cfRule>
  </conditionalFormatting>
  <conditionalFormatting sqref="L40">
    <cfRule type="containsText" dxfId="0" priority="2" operator="containsText" text="bez úspory energie - dikvalifikácia na kritériu 1.1">
      <formula>NOT(ISERROR(SEARCH("bez úspory energie - dikvalifikácia na kritériu 1.1",L40)))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&amp;CStrana č.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Výpočet</vt:lpstr>
      <vt:lpstr>Výpočet!Oblasť_tlače</vt:lpstr>
    </vt:vector>
  </TitlesOfParts>
  <Company>MH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Kulich Jan</dc:creator>
  <cp:lastModifiedBy>Kulich Jan</cp:lastModifiedBy>
  <cp:lastPrinted>2017-02-22T06:11:03Z</cp:lastPrinted>
  <dcterms:created xsi:type="dcterms:W3CDTF">2016-12-19T08:04:11Z</dcterms:created>
  <dcterms:modified xsi:type="dcterms:W3CDTF">2017-08-21T08:31:32Z</dcterms:modified>
</cp:coreProperties>
</file>